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81 26 01\Compras e Portal FDE\"/>
    </mc:Choice>
  </mc:AlternateContent>
  <xr:revisionPtr revIDLastSave="0" documentId="13_ncr:1_{760143C0-B3E7-4FA7-998D-0C25053FF9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55" i="1" s="1"/>
</calcChain>
</file>

<file path=xl/sharedStrings.xml><?xml version="1.0" encoding="utf-8"?>
<sst xmlns="http://schemas.openxmlformats.org/spreadsheetml/2006/main" count="162" uniqueCount="118">
  <si>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</si>
  <si>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</si>
  <si>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</si>
  <si>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</si>
  <si>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</si>
  <si>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</si>
  <si>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</si>
  <si>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</si>
  <si>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</si>
  <si>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- 05/00481/26/01 - SEI - FDE-SEI - 229.00007230/2026-36 - SIASG - 90136</t>
  </si>
  <si>
    <t>DATA BASE: - ABRIL/2026</t>
  </si>
  <si>
    <t xml:space="preserve">EE JOAQUIM GONCALVES FERREIRA DA SILVA - ITAQUAQUECETUBA / SP - </t>
  </si>
  <si>
    <t>01.02.004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</si>
  <si>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</si>
  <si>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</si>
  <si>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</si>
  <si>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</si>
  <si>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</si>
  <si>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02.01.025</t>
  </si>
  <si>
    <t>REATERRO INTERNO APILOADO</t>
  </si>
  <si>
    <t>02.02.004</t>
  </si>
  <si>
    <t xml:space="preserve">TUBULÕES  ESCAVAÇÃO MANUAL - DIÂMETRO MÍNIMO DE 100CM  </t>
  </si>
  <si>
    <t>02.02.005</t>
  </si>
  <si>
    <t xml:space="preserve">TUBULÕES  ENCAMISAMENTO COM ANEL DE CONCRETO PREMOLDADO DIÂMETRO EXTERNO Ø 100CM  H=50CM  E=3,50 CM </t>
  </si>
  <si>
    <t>M</t>
  </si>
  <si>
    <t>02.02.018</t>
  </si>
  <si>
    <t>TUBULÕES CONCRETO DOSADO FCK=20MPa PARA BASE E FUSTE</t>
  </si>
  <si>
    <t>02.02.019</t>
  </si>
  <si>
    <t>PREENCHIMENTO COROA CIRCULAR ENCAMISAMENTO FUSTE TUBULAO ARGAMASSA CIMENTO AREIA TRAÇO 1:8</t>
  </si>
  <si>
    <t>02.02.021</t>
  </si>
  <si>
    <t>ACO CA-50 (A OU B) FYK = 500 MPA</t>
  </si>
  <si>
    <t>KG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</si>
  <si>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</si>
  <si>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</si>
  <si>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</si>
  <si>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</si>
  <si>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08.11.051</t>
  </si>
  <si>
    <t>TUBO DE PVC REFORÇADO SR JUNTA ELÁSTICA DN 50 INCL CONEXÕES</t>
  </si>
  <si>
    <t>08.82.060</t>
  </si>
  <si>
    <t>LIMPEZA DE CANALETAS DE ÁGUAS PLUVIAIS</t>
  </si>
  <si>
    <t>12.04.008</t>
  </si>
  <si>
    <t>CHAPISCO FINO PENEIRADO</t>
  </si>
  <si>
    <t>M2</t>
  </si>
  <si>
    <t>16.03.001</t>
  </si>
  <si>
    <t>CORTE DE MATO E GRAMA - ROÇAGEM MECANIZADA</t>
  </si>
  <si>
    <t>16.03.006</t>
  </si>
  <si>
    <t xml:space="preserve">GRAMA SAO CARLOS EM PLACAS			  			  </t>
  </si>
  <si>
    <t>16.05.005</t>
  </si>
  <si>
    <t>CA-06 CANALETA P/ AGUAS PLUVIAIS (L=90CM)</t>
  </si>
  <si>
    <t>16.05.032</t>
  </si>
  <si>
    <t>CA-22 CANALETA DE AGUAS PLUVIAIS EM CONCRETO (30CM)</t>
  </si>
  <si>
    <t>16.05.037</t>
  </si>
  <si>
    <t>CANALETA DE CONCRETO 1/2 CANA DN 40CM P/ AGUAS PLUVIAIS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</si>
  <si>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</si>
  <si>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</si>
  <si>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</si>
  <si>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</si>
  <si>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UN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</si>
  <si>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</si>
  <si>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</si>
  <si>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</si>
  <si>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</si>
  <si>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</si>
  <si>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</si>
  <si>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</si>
  <si>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</si>
  <si>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16.13.001</t>
  </si>
  <si>
    <t>16.13.010</t>
  </si>
  <si>
    <t>APILOAMENTO PARA SIMPLES REGULARIZACAO</t>
  </si>
  <si>
    <t>16.13.015</t>
  </si>
  <si>
    <t>16.13.025</t>
  </si>
  <si>
    <t>LASTRO DE CONCRETO - 5CM</t>
  </si>
  <si>
    <t>16.13.026</t>
  </si>
  <si>
    <t>LASTRO DE PEDRA BRITADA - 5CM</t>
  </si>
  <si>
    <t>16.14.006</t>
  </si>
  <si>
    <t>FORMAS DE MADEIRA MACICA</t>
  </si>
  <si>
    <t>16.14.009</t>
  </si>
  <si>
    <t>FORMAS PLANAS PLASTIFICADAS PARA CONCRETO APARENTE</t>
  </si>
  <si>
    <t>16.14.011</t>
  </si>
  <si>
    <t>ACO CA 50 (A OU B) FYK = 500 M PA</t>
  </si>
  <si>
    <t>16.14.012</t>
  </si>
  <si>
    <t>ACO CA 60 (A OU B) FYK = 600 M PA</t>
  </si>
  <si>
    <t>16.14.013</t>
  </si>
  <si>
    <t>TELA ARMADURA (MALHA ACO CA 60 FYK = 600 M PA)</t>
  </si>
  <si>
    <t>16.14.038</t>
  </si>
  <si>
    <t>CONCRETO DOSADO E LANCADO FCK=25 MPA</t>
  </si>
  <si>
    <t>16.14.055</t>
  </si>
  <si>
    <t>CONCRETO GROUT, PREPARADO NO LOCAL, LANÇADO E ADENSADO</t>
  </si>
  <si>
    <t>16.14.099</t>
  </si>
  <si>
    <t>SERVICOS EM CONCRETO ARMADO - MUROS DE ARRIMO</t>
  </si>
  <si>
    <t>MV</t>
  </si>
  <si>
    <t>16.15.005</t>
  </si>
  <si>
    <t xml:space="preserve">ALVENARIA AUTO PORTANTE BLOCO DE CONCRETO ESTRUTURAL DE 14X19X39 CM CLASSE A  </t>
  </si>
  <si>
    <t>16.15.030</t>
  </si>
  <si>
    <t>IMPERM COM TINTA BETUMINOSA / COM REG. EM ARGAMASSA CIM AREIA 1:3</t>
  </si>
  <si>
    <t>16.15.034</t>
  </si>
  <si>
    <t>MANTA GEOTÊXTIL NÃO TECIDO AGULHADO 100% POLIESTER, RT 10</t>
  </si>
  <si>
    <t>16.15.041</t>
  </si>
  <si>
    <t>DRENAGEM COM AREIA GROSSA</t>
  </si>
  <si>
    <t>16.18.015</t>
  </si>
  <si>
    <t>LOCAÇÃO MENSAL SANITÁRIO QUÍMICO COM DUAS HIGIENIZAÇÕES NA SEMANA, INCLUSO COLETA DE EFLUENTES</t>
  </si>
  <si>
    <t>16.43.009</t>
  </si>
  <si>
    <t>FUROS EM CONCRETO COM D=1/2 E PROFUNDIDADE 30CM</t>
  </si>
  <si>
    <t>16.46.002</t>
  </si>
  <si>
    <t>ANCORAGEM DE BARRAS DE ACO COM RESINA BASE EPOXI</t>
  </si>
  <si>
    <t>D3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</si>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</sst>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55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1128</v>
      </c>
      <c r="E5" s="16">
        <v>2.4700000000000002</v>
      </c>
      <c r="F5" s="21"/>
      <c r="G5" s="17">
        <f t="shared" ref="G5:G54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192</v>
      </c>
      <c r="E6" s="10">
        <v>112.6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192</v>
      </c>
      <c r="E7" s="10">
        <v>84.45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99</v>
      </c>
      <c r="E8" s="10">
        <v>545.02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24</v>
      </c>
      <c r="D9" s="10">
        <v>126</v>
      </c>
      <c r="E9" s="10">
        <v>276.39999999999998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17</v>
      </c>
      <c r="D10" s="10">
        <v>80.2</v>
      </c>
      <c r="E10" s="10">
        <v>764.86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6.3</v>
      </c>
      <c r="E11" s="10">
        <v>505.47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3747</v>
      </c>
      <c r="E12" s="10">
        <v>15.53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4.4000000000000004</v>
      </c>
      <c r="E13" s="10">
        <v>563.04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9.6</v>
      </c>
      <c r="E14" s="10">
        <v>130.44999999999999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24</v>
      </c>
      <c r="D15" s="10">
        <v>26</v>
      </c>
      <c r="E15" s="10">
        <v>70.89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24</v>
      </c>
      <c r="D16" s="10">
        <v>270</v>
      </c>
      <c r="E16" s="10">
        <v>7.03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42</v>
      </c>
      <c r="D17" s="10">
        <v>128.30000000000001</v>
      </c>
      <c r="E17" s="10">
        <v>11.79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42</v>
      </c>
      <c r="D18" s="10">
        <v>7500</v>
      </c>
      <c r="E18" s="10">
        <v>1.46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42</v>
      </c>
      <c r="D19" s="10">
        <v>172</v>
      </c>
      <c r="E19" s="10">
        <v>28.08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24</v>
      </c>
      <c r="D20" s="10">
        <v>200</v>
      </c>
      <c r="E20" s="10">
        <v>98.14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24</v>
      </c>
      <c r="D21" s="10">
        <v>100</v>
      </c>
      <c r="E21" s="10">
        <v>227.49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24</v>
      </c>
      <c r="D22" s="10">
        <v>52</v>
      </c>
      <c r="E22" s="10">
        <v>116.31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24</v>
      </c>
      <c r="D23" s="10">
        <v>60</v>
      </c>
      <c r="E23" s="10">
        <v>149.37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57</v>
      </c>
      <c r="D24" s="10">
        <v>10</v>
      </c>
      <c r="E24" s="10">
        <v>550.22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24</v>
      </c>
      <c r="D25" s="10">
        <v>25</v>
      </c>
      <c r="E25" s="10">
        <v>127.3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24</v>
      </c>
      <c r="D26" s="10">
        <v>32</v>
      </c>
      <c r="E26" s="10">
        <v>35.049999999999997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42</v>
      </c>
      <c r="D27" s="10">
        <v>60</v>
      </c>
      <c r="E27" s="10">
        <v>5.25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42</v>
      </c>
      <c r="D28" s="10">
        <v>12</v>
      </c>
      <c r="E28" s="10">
        <v>618.07000000000005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16</v>
      </c>
      <c r="C29" s="9" t="s">
        <v>17</v>
      </c>
      <c r="D29" s="10">
        <v>319.60000000000002</v>
      </c>
      <c r="E29" s="10">
        <v>112.6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42</v>
      </c>
      <c r="D30" s="10">
        <v>31.6</v>
      </c>
      <c r="E30" s="10">
        <v>11.26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19</v>
      </c>
      <c r="C31" s="9" t="s">
        <v>17</v>
      </c>
      <c r="D31" s="10">
        <v>291.39999999999998</v>
      </c>
      <c r="E31" s="10">
        <v>98.53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42</v>
      </c>
      <c r="D32" s="10">
        <v>31.6</v>
      </c>
      <c r="E32" s="10">
        <v>55.45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42</v>
      </c>
      <c r="D33" s="10">
        <v>31.6</v>
      </c>
      <c r="E33" s="10">
        <v>14.97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42</v>
      </c>
      <c r="D34" s="10">
        <v>65.25</v>
      </c>
      <c r="E34" s="10">
        <v>156.6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42</v>
      </c>
      <c r="D35" s="10">
        <v>9.3000000000000007</v>
      </c>
      <c r="E35" s="10">
        <v>189.36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1389</v>
      </c>
      <c r="E36" s="10">
        <v>15.53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30</v>
      </c>
      <c r="E37" s="10">
        <v>16.03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218</v>
      </c>
      <c r="E38" s="10">
        <v>11.96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17</v>
      </c>
      <c r="D39" s="10">
        <v>21.55</v>
      </c>
      <c r="E39" s="10">
        <v>728.09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17</v>
      </c>
      <c r="D40" s="10">
        <v>1.7</v>
      </c>
      <c r="E40" s="10">
        <v>744.79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90</v>
      </c>
      <c r="D41" s="10">
        <v>167.61</v>
      </c>
      <c r="E41" s="10">
        <v>715.2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42</v>
      </c>
      <c r="D42" s="10">
        <v>85.75</v>
      </c>
      <c r="E42" s="10">
        <v>143.9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42</v>
      </c>
      <c r="D43" s="10">
        <v>39.700000000000003</v>
      </c>
      <c r="E43" s="10">
        <v>114.65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42</v>
      </c>
      <c r="D44" s="10">
        <v>56.2</v>
      </c>
      <c r="E44" s="10">
        <v>29.16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17</v>
      </c>
      <c r="D45" s="10">
        <v>5.7</v>
      </c>
      <c r="E45" s="10">
        <v>295.29000000000002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57</v>
      </c>
      <c r="D46" s="10">
        <v>5</v>
      </c>
      <c r="E46" s="10">
        <v>1899.3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57</v>
      </c>
      <c r="D47" s="10">
        <v>364</v>
      </c>
      <c r="E47" s="10">
        <v>20.37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105</v>
      </c>
      <c r="D48" s="10">
        <v>13.4</v>
      </c>
      <c r="E48" s="10">
        <v>157.61000000000001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17</v>
      </c>
      <c r="D49" s="10">
        <v>19.2</v>
      </c>
      <c r="E49" s="10">
        <v>365.98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42</v>
      </c>
      <c r="D50" s="10">
        <v>120</v>
      </c>
      <c r="E50" s="10">
        <v>25.14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42</v>
      </c>
      <c r="D51" s="10">
        <v>120</v>
      </c>
      <c r="E51" s="10">
        <v>4.67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42</v>
      </c>
      <c r="D52" s="10">
        <v>120</v>
      </c>
      <c r="E52" s="10">
        <v>16.11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42</v>
      </c>
      <c r="D53" s="10">
        <v>120</v>
      </c>
      <c r="E53" s="10">
        <v>40.090000000000003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57</v>
      </c>
      <c r="D54" s="10">
        <v>9</v>
      </c>
      <c r="E54" s="10">
        <v>940.99</v>
      </c>
      <c r="F54" s="21"/>
      <c r="G54" s="17">
        <f t="shared" si="0"/>
        <v>0</v>
      </c>
    </row>
    <row r="55" spans="1:7" x14ac:dyDescent="0.25">
      <c r="A55" s="7"/>
      <c r="B55" s="8"/>
      <c r="C55" s="9"/>
      <c r="D55" s="10"/>
      <c r="E55" s="10"/>
      <c r="F55" s="11" t="s">
        <v>8</v>
      </c>
      <c r="G55" s="12">
        <f>SUM(G5:G54)</f>
        <v>0</v>
      </c>
    </row>
  </sheetData>
  <sheetProtection algorithmName="SHA-512" hashValue="+FXLM7+m8yn0ryknwNcV6S0WRtPYNdPhcwolM0HAbDU4oX1BabRJpa0Wf/ZhMra0iDX716NwSfaFQto0CRQ7eQ==" saltValue="aDTPmkYkNyXoxrekfCPONw==" spinCount="100000" sheet="1" objects="1" scenarios="1"/>
  <conditionalFormatting sqref="F5:F5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2026-06-17T19:34:24Z</dcterms:modified>
</cp:coreProperties>
</file>